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4" sheetId="11" r:id="rId1"/>
    <sheet name="Пр 1 к форме 8.4" sheetId="4" r:id="rId2"/>
    <sheet name="Пр 2 к Форме 8.4" sheetId="3" r:id="rId3"/>
    <sheet name="пр 3 к ф8.4" sheetId="10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8.4'!$8:$8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8.4'!$A$1:$M$26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7" i="11" l="1"/>
  <c r="V18" i="11" l="1"/>
  <c r="S18" i="11"/>
  <c r="L18" i="11"/>
  <c r="K18" i="11"/>
  <c r="J18" i="11"/>
  <c r="U18" i="11" s="1"/>
  <c r="H18" i="11"/>
  <c r="G18" i="11"/>
  <c r="R18" i="11" s="1"/>
  <c r="F18" i="11"/>
  <c r="M17" i="11"/>
  <c r="E17" i="11"/>
  <c r="M16" i="11"/>
  <c r="E16" i="11"/>
  <c r="I15" i="11"/>
  <c r="I18" i="11" s="1"/>
  <c r="E15" i="11"/>
  <c r="B15" i="11"/>
  <c r="E14" i="11"/>
  <c r="E13" i="11"/>
  <c r="B12" i="11"/>
  <c r="D49" i="11" l="1"/>
  <c r="D50" i="11"/>
  <c r="X18" i="11" s="1"/>
  <c r="M18" i="11"/>
  <c r="E18" i="11"/>
  <c r="W18" i="11"/>
  <c r="D42" i="11"/>
  <c r="T18" i="11"/>
  <c r="E20" i="11"/>
  <c r="J19" i="4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  <c r="E22" i="11" l="1"/>
  <c r="Y20" i="11" l="1"/>
  <c r="E27" i="11"/>
  <c r="E28" i="11" s="1"/>
  <c r="Y28" i="11" l="1"/>
  <c r="Y29" i="11" l="1"/>
  <c r="Y30" i="11" s="1"/>
  <c r="Y31" i="11" s="1"/>
  <c r="Y32" i="11" l="1"/>
  <c r="Y33" i="11" s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<sst xmlns="http://schemas.openxmlformats.org/spreadsheetml/2006/main" count="184" uniqueCount="149">
  <si>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</si>
  <si>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</si>
  <si>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</si>
  <si>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</si>
  <si>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</si>
  <si>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</si>
  <si>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</si>
  <si>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</si>
  <si>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</si>
  <si>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</si>
  <si>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</si>
  <si>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</si>
  <si>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</si>
  <si>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</si>
  <si>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</si>
  <si>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</si>
  <si>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</si>
  <si>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</si>
  <si>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</si>
  <si>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</si>
  <si>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</si>
  <si>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</si>
  <si>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</si>
  <si>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</si>
  <si>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</si>
  <si>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</si>
  <si>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</si>
  <si>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</si>
  <si>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</si>
  <si>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</si>
  <si>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</si>
  <si>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</si>
  <si>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</si>
  <si>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</si>
  <si>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</si>
  <si>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</si>
  <si>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</si>
  <si>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</si>
  <si>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</si>
  <si>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</si>
  <si>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</si>
  <si>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</si>
  <si>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</si>
  <si>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</si>
  <si>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</si>
  <si>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</si>
  <si>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</si>
  <si>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</si>
  <si>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</si>
  <si>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</si>
  <si>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</si>
  <si>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</si>
  <si>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</si>
  <si>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</si>
  <si>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</si>
  <si>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</si>
  <si>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</si>
  <si>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</si>
  <si>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</si>
  <si>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</si>
  <si>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</si>
  <si>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</si>
  <si>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</si>
  <si>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</si>
  <si>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</si>
  <si>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</si>
  <si>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</si>
  <si>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</si>
  <si>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</si>
  <si>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</si>
  <si>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</si>
  <si>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</si>
  <si>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</si>
  <si>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</si>
  <si>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</si>
  <si>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</si>
  <si>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</si>
  <si>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</si>
  <si>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</si>
  <si>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</si>
  <si>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</si>
  <si>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</si>
  <si>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</si>
  <si>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</si>
  <si>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</si>
  <si>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</si>
  <si>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</si>
  <si>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</si>
  <si>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</si>
  <si>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</si>
  <si>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</si>
  <si>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</si>
  <si>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</si>
  <si>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</si>
  <si>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</si>
  <si>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</si>
  <si>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</si>
  <si>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</si>
  <si>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</si>
  <si>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</si>
  <si>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</si>
  <si>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</si>
  <si>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</si>
  <si>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</si>
  <si>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</si>
  <si>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</si>
  <si>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</si>
  <si>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</si>
  <si>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</si>
  <si>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</si>
  <si>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</si>
  <si>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</si>
  <si>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</si>
  <si>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</si>
  <si>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</si>
  <si>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</si>
  <si>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</si>
  <si>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</si>
  <si>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</si>
  <si>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</si>
  <si>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</si>
  <si>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</si>
  <si>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</si>
  <si>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</si>
  <si>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</si>
  <si>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</si>
  <si>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</si>
  <si>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</si>
  <si>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</si>
  <si>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</si>
  <si>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</si>
  <si>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</si>
  <si>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Вырубка просеки</t>
  </si>
  <si>
    <t>Приложение № 3 к форме 8.4</t>
  </si>
  <si>
    <t>Приложение №2 к форме 8 .4</t>
  </si>
  <si>
    <t>Приложение №1 к форме 8 .4</t>
  </si>
  <si>
    <t>Первоначальная расчистка от снега трассы</t>
  </si>
  <si>
    <t>Проминка трассы</t>
  </si>
  <si>
    <t>Форма 8</t>
  </si>
  <si>
    <t>Обустройство  Ачимовского месторождения нефти. Кусты скважин № 29,30,31.</t>
  </si>
  <si>
    <t>Высоконапорный водовод "т.вр.к.4 - т.вр. к. 9"</t>
  </si>
  <si>
    <t>1558/2015</t>
  </si>
  <si>
    <t>1559/2015</t>
  </si>
  <si>
    <t>1560/2015</t>
  </si>
  <si>
    <t>1561/2015</t>
  </si>
  <si>
    <t>1562/2015</t>
  </si>
  <si>
    <t>Строительные работы</t>
  </si>
  <si>
    <t>219*18 мм</t>
  </si>
  <si>
    <t>Авиаперевозки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</si>
</sst>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1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57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80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66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1" xfId="1" applyFont="1" applyFill="1" applyBorder="1"/>
    <xf numFmtId="4" fontId="76" fillId="0" borderId="81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7" xfId="1" applyFont="1" applyFill="1" applyBorder="1"/>
    <xf numFmtId="4" fontId="60" fillId="0" borderId="77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3" xfId="1" applyFont="1" applyBorder="1"/>
    <xf numFmtId="4" fontId="60" fillId="0" borderId="73" xfId="1" applyNumberFormat="1" applyFont="1" applyFill="1" applyBorder="1" applyAlignment="1">
      <alignment vertical="top" wrapText="1"/>
    </xf>
    <xf numFmtId="4" fontId="60" fillId="0" borderId="74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7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7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7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7" xfId="1" applyNumberFormat="1" applyFont="1" applyFill="1" applyBorder="1"/>
    <xf numFmtId="49" fontId="72" fillId="0" borderId="77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7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9" xfId="1" applyFont="1" applyFill="1" applyBorder="1"/>
    <xf numFmtId="4" fontId="60" fillId="0" borderId="79" xfId="1" applyNumberFormat="1" applyFont="1" applyFill="1" applyBorder="1" applyAlignment="1">
      <alignment vertical="top" wrapText="1"/>
    </xf>
    <xf numFmtId="4" fontId="60" fillId="0" borderId="82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74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3" xfId="1" applyNumberFormat="1" applyFont="1" applyFill="1" applyBorder="1" applyAlignment="1">
      <alignment horizontal="center" vertical="center" wrapText="1"/>
    </xf>
    <xf numFmtId="0" fontId="6" fillId="0" borderId="84" xfId="1" applyFont="1" applyFill="1" applyBorder="1"/>
    <xf numFmtId="4" fontId="60" fillId="0" borderId="84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5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6" xfId="1" applyNumberFormat="1" applyFont="1" applyFill="1" applyBorder="1" applyAlignment="1">
      <alignment vertical="top" wrapText="1"/>
    </xf>
    <xf numFmtId="4" fontId="60" fillId="16" borderId="87" xfId="1" applyNumberFormat="1" applyFont="1" applyFill="1" applyBorder="1" applyAlignment="1">
      <alignment vertical="top" wrapText="1"/>
    </xf>
    <xf numFmtId="3" fontId="60" fillId="16" borderId="88" xfId="1" applyNumberFormat="1" applyFont="1" applyFill="1" applyBorder="1" applyAlignment="1">
      <alignment horizontal="center" vertical="center" wrapText="1"/>
    </xf>
    <xf numFmtId="3" fontId="60" fillId="16" borderId="89" xfId="1" applyNumberFormat="1" applyFont="1" applyFill="1" applyBorder="1" applyAlignment="1">
      <alignment horizontal="center" vertical="center" wrapText="1"/>
    </xf>
    <xf numFmtId="0" fontId="86" fillId="16" borderId="90" xfId="1" applyFont="1" applyFill="1" applyBorder="1"/>
    <xf numFmtId="0" fontId="60" fillId="16" borderId="91" xfId="979" applyFont="1" applyFill="1" applyBorder="1" applyAlignment="1">
      <alignment horizontal="left" vertical="top"/>
    </xf>
    <xf numFmtId="0" fontId="60" fillId="16" borderId="92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3" xfId="1" applyNumberFormat="1" applyFont="1" applyFill="1" applyBorder="1" applyAlignment="1">
      <alignment vertical="top" wrapText="1"/>
    </xf>
    <xf numFmtId="4" fontId="60" fillId="16" borderId="94" xfId="1" applyNumberFormat="1" applyFont="1" applyFill="1" applyBorder="1" applyAlignment="1">
      <alignment vertical="top" wrapText="1"/>
    </xf>
    <xf numFmtId="3" fontId="60" fillId="16" borderId="95" xfId="1" applyNumberFormat="1" applyFont="1" applyFill="1" applyBorder="1" applyAlignment="1">
      <alignment horizontal="center" vertical="center" wrapText="1"/>
    </xf>
    <xf numFmtId="3" fontId="60" fillId="16" borderId="96" xfId="1" applyNumberFormat="1" applyFont="1" applyFill="1" applyBorder="1" applyAlignment="1">
      <alignment horizontal="center" vertical="center" wrapText="1"/>
    </xf>
    <xf numFmtId="4" fontId="60" fillId="0" borderId="68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8" xfId="0" applyFont="1" applyFill="1" applyBorder="1" applyAlignment="1">
      <alignment horizontal="center"/>
    </xf>
    <xf numFmtId="0" fontId="3" fillId="0" borderId="0" xfId="0" applyFont="1" applyFill="1"/>
    <xf numFmtId="0" fontId="0" fillId="0" borderId="97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7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9" xfId="1570" quotePrefix="1" applyNumberFormat="1" applyFont="1" applyFill="1" applyBorder="1" applyAlignment="1" applyProtection="1">
      <alignment horizontal="center"/>
      <protection locked="0"/>
    </xf>
    <xf numFmtId="4" fontId="6" fillId="0" borderId="31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70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77" fillId="0" borderId="0" xfId="0" applyFont="1" applyAlignment="1">
      <alignment horizontal="center"/>
    </xf>
    <xf numFmtId="1" fontId="6" fillId="0" borderId="30" xfId="1570" quotePrefix="1" applyNumberFormat="1" applyFont="1" applyFill="1" applyBorder="1" applyAlignment="1" applyProtection="1">
      <alignment horizontal="center"/>
      <protection locked="0"/>
    </xf>
    <xf numFmtId="1" fontId="93" fillId="0" borderId="73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74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5" xfId="1570" quotePrefix="1" applyNumberFormat="1" applyFont="1" applyFill="1" applyBorder="1" applyAlignment="1" applyProtection="1">
      <alignment horizontal="center"/>
      <protection locked="0"/>
    </xf>
    <xf numFmtId="3" fontId="6" fillId="0" borderId="6" xfId="1570" quotePrefix="1" applyNumberFormat="1" applyFont="1" applyFill="1" applyBorder="1" applyAlignment="1" applyProtection="1">
      <alignment horizontal="center"/>
      <protection locked="0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93" fillId="0" borderId="7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65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3" fontId="6" fillId="0" borderId="83" xfId="1570" quotePrefix="1" applyNumberFormat="1" applyFont="1" applyFill="1" applyBorder="1" applyAlignment="1" applyProtection="1">
      <alignment horizontal="center"/>
      <protection locked="0"/>
    </xf>
    <xf numFmtId="1" fontId="6" fillId="0" borderId="63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1" fontId="93" fillId="0" borderId="79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100" xfId="1570" quotePrefix="1" applyNumberFormat="1" applyFont="1" applyFill="1" applyBorder="1" applyAlignment="1" applyProtection="1">
      <alignment horizontal="left" wrapText="1"/>
      <protection locked="0"/>
    </xf>
    <xf numFmtId="0" fontId="94" fillId="0" borderId="77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5" fillId="0" borderId="9" xfId="1569" applyNumberFormat="1" applyFont="1" applyFill="1" applyBorder="1" applyAlignment="1">
      <alignment horizontal="center" vertical="center" wrapText="1"/>
    </xf>
    <xf numFmtId="0" fontId="6" fillId="0" borderId="30" xfId="1570" applyFont="1" applyFill="1" applyBorder="1" applyAlignment="1" applyProtection="1">
      <alignment horizontal="center" vertical="center" wrapText="1"/>
      <protection locked="0"/>
    </xf>
    <xf numFmtId="0" fontId="6" fillId="0" borderId="101" xfId="1570" applyFont="1" applyFill="1" applyBorder="1" applyAlignment="1" applyProtection="1">
      <alignment horizontal="center" vertical="center" wrapText="1"/>
      <protection locked="0"/>
    </xf>
    <xf numFmtId="49" fontId="75" fillId="0" borderId="77" xfId="1" applyNumberFormat="1" applyFont="1" applyFill="1" applyBorder="1" applyAlignment="1">
      <alignment horizontal="center" wrapText="1"/>
    </xf>
    <xf numFmtId="1" fontId="6" fillId="0" borderId="75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4" xfId="1570" quotePrefix="1" applyNumberFormat="1" applyFont="1" applyFill="1" applyBorder="1" applyAlignment="1" applyProtection="1">
      <alignment horizontal="center"/>
      <protection locked="0"/>
    </xf>
    <xf numFmtId="1" fontId="6" fillId="0" borderId="32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0" fontId="93" fillId="0" borderId="77" xfId="0" applyFont="1" applyBorder="1" applyAlignment="1">
      <alignment wrapText="1"/>
    </xf>
    <xf numFmtId="1" fontId="6" fillId="0" borderId="28" xfId="1570" quotePrefix="1" applyNumberFormat="1" applyFont="1" applyFill="1" applyBorder="1" applyAlignment="1" applyProtection="1">
      <alignment horizontal="left" wrapText="1"/>
      <protection locked="0"/>
    </xf>
    <xf numFmtId="0" fontId="75" fillId="0" borderId="77" xfId="1" applyFont="1" applyBorder="1" applyAlignment="1">
      <alignment horizontal="center"/>
    </xf>
    <xf numFmtId="1" fontId="6" fillId="0" borderId="102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59" xfId="1570" quotePrefix="1" applyNumberFormat="1" applyFont="1" applyFill="1" applyBorder="1" applyAlignment="1" applyProtection="1">
      <alignment horizontal="center"/>
      <protection locked="0"/>
    </xf>
    <xf numFmtId="3" fontId="6" fillId="0" borderId="60" xfId="1570" quotePrefix="1" applyNumberFormat="1" applyFont="1" applyFill="1" applyBorder="1" applyAlignment="1" applyProtection="1">
      <alignment horizontal="center"/>
      <protection locked="0"/>
    </xf>
    <xf numFmtId="3" fontId="6" fillId="0" borderId="61" xfId="1570" quotePrefix="1" applyNumberFormat="1" applyFont="1" applyFill="1" applyBorder="1" applyAlignment="1" applyProtection="1">
      <alignment horizontal="center"/>
      <protection locked="0"/>
    </xf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4" fontId="76" fillId="25" borderId="80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80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0" fillId="0" borderId="0" xfId="1" applyFont="1" applyFill="1" applyAlignment="1">
      <alignment horizontal="center" vertical="top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0" fontId="6" fillId="0" borderId="74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5" xfId="1" applyFont="1" applyBorder="1" applyAlignment="1">
      <alignment horizontal="center"/>
    </xf>
    <xf numFmtId="0" fontId="68" fillId="0" borderId="76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76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70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59"/>
  <sheetViews>
    <sheetView tabSelected="1" topLeftCell="D4" zoomScale="70" zoomScaleNormal="70" workbookViewId="0">
      <selection activeCell="Y28" sqref="Y28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70" t="s">
        <v>138</v>
      </c>
      <c r="Y1" s="370"/>
    </row>
    <row r="2" spans="1:27" ht="15.75" x14ac:dyDescent="0.25">
      <c r="A2" s="125"/>
      <c r="X2" s="329"/>
      <c r="Y2" s="329"/>
    </row>
    <row r="3" spans="1:27" x14ac:dyDescent="0.2">
      <c r="A3" s="393" t="s">
        <v>63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</row>
    <row r="4" spans="1:27" x14ac:dyDescent="0.2">
      <c r="A4" s="370" t="s">
        <v>64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</row>
    <row r="5" spans="1:27" ht="14.25" x14ac:dyDescent="0.2">
      <c r="A5" s="2" t="s">
        <v>65</v>
      </c>
      <c r="C5" s="314"/>
      <c r="D5" s="314"/>
      <c r="E5" s="314"/>
      <c r="F5" s="314"/>
      <c r="G5" s="314"/>
      <c r="H5" s="314"/>
      <c r="I5" s="290"/>
      <c r="J5" s="314"/>
      <c r="K5" s="314"/>
      <c r="L5" s="314"/>
      <c r="M5" s="290" t="s">
        <v>139</v>
      </c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</row>
    <row r="6" spans="1:27" ht="14.25" x14ac:dyDescent="0.2">
      <c r="A6" s="2" t="s">
        <v>66</v>
      </c>
      <c r="B6" s="315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32" t="s">
        <v>140</v>
      </c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90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A8" s="2" t="s">
        <v>147</v>
      </c>
      <c r="B8" s="129" t="s">
        <v>130</v>
      </c>
      <c r="C8" s="129"/>
      <c r="D8" s="129"/>
      <c r="E8" s="330">
        <v>5</v>
      </c>
      <c r="F8" s="130" t="s">
        <v>131</v>
      </c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</row>
    <row r="9" spans="1:27" ht="12.75" customHeight="1" x14ac:dyDescent="0.2">
      <c r="A9" s="394" t="s">
        <v>67</v>
      </c>
      <c r="B9" s="397" t="s">
        <v>68</v>
      </c>
      <c r="C9" s="400" t="s">
        <v>69</v>
      </c>
      <c r="D9" s="403" t="s">
        <v>62</v>
      </c>
      <c r="E9" s="406" t="s">
        <v>70</v>
      </c>
      <c r="F9" s="407"/>
      <c r="G9" s="407"/>
      <c r="H9" s="407"/>
      <c r="I9" s="407"/>
      <c r="J9" s="407"/>
      <c r="K9" s="407"/>
      <c r="L9" s="407"/>
      <c r="M9" s="408" t="s">
        <v>71</v>
      </c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10"/>
    </row>
    <row r="10" spans="1:27" ht="12.75" customHeight="1" x14ac:dyDescent="0.2">
      <c r="A10" s="395"/>
      <c r="B10" s="398"/>
      <c r="C10" s="401"/>
      <c r="D10" s="404"/>
      <c r="E10" s="401" t="s">
        <v>72</v>
      </c>
      <c r="F10" s="382" t="s">
        <v>73</v>
      </c>
      <c r="G10" s="383"/>
      <c r="H10" s="383"/>
      <c r="I10" s="383"/>
      <c r="J10" s="383"/>
      <c r="K10" s="383"/>
      <c r="L10" s="383"/>
      <c r="M10" s="384" t="s">
        <v>74</v>
      </c>
      <c r="N10" s="386" t="s">
        <v>75</v>
      </c>
      <c r="O10" s="386"/>
      <c r="P10" s="386" t="s">
        <v>76</v>
      </c>
      <c r="Q10" s="386"/>
      <c r="R10" s="387" t="s">
        <v>77</v>
      </c>
      <c r="S10" s="391" t="s">
        <v>78</v>
      </c>
      <c r="T10" s="387" t="s">
        <v>79</v>
      </c>
      <c r="U10" s="389" t="s">
        <v>80</v>
      </c>
      <c r="V10" s="391" t="s">
        <v>81</v>
      </c>
      <c r="W10" s="389" t="s">
        <v>82</v>
      </c>
      <c r="X10" s="389" t="s">
        <v>57</v>
      </c>
      <c r="Y10" s="411" t="s">
        <v>83</v>
      </c>
    </row>
    <row r="11" spans="1:27" ht="75.75" customHeight="1" thickBot="1" x14ac:dyDescent="0.25">
      <c r="A11" s="396"/>
      <c r="B11" s="399"/>
      <c r="C11" s="402"/>
      <c r="D11" s="405"/>
      <c r="E11" s="402"/>
      <c r="F11" s="331" t="s">
        <v>84</v>
      </c>
      <c r="G11" s="331" t="s">
        <v>85</v>
      </c>
      <c r="H11" s="331" t="s">
        <v>86</v>
      </c>
      <c r="I11" s="331" t="s">
        <v>87</v>
      </c>
      <c r="J11" s="331" t="s">
        <v>88</v>
      </c>
      <c r="K11" s="331" t="s">
        <v>82</v>
      </c>
      <c r="L11" s="131" t="s">
        <v>57</v>
      </c>
      <c r="M11" s="385"/>
      <c r="N11" s="132" t="s">
        <v>89</v>
      </c>
      <c r="O11" s="133" t="s">
        <v>90</v>
      </c>
      <c r="P11" s="132" t="s">
        <v>89</v>
      </c>
      <c r="Q11" s="133" t="s">
        <v>90</v>
      </c>
      <c r="R11" s="388"/>
      <c r="S11" s="392"/>
      <c r="T11" s="388"/>
      <c r="U11" s="390"/>
      <c r="V11" s="392"/>
      <c r="W11" s="390"/>
      <c r="X11" s="390"/>
      <c r="Y11" s="412"/>
    </row>
    <row r="12" spans="1:27" s="329" customFormat="1" ht="13.5" thickBot="1" x14ac:dyDescent="0.25">
      <c r="A12" s="316">
        <v>1</v>
      </c>
      <c r="B12" s="333">
        <f>A12+1</f>
        <v>2</v>
      </c>
      <c r="C12" s="317">
        <v>3</v>
      </c>
      <c r="D12" s="317">
        <v>4</v>
      </c>
      <c r="E12" s="333">
        <v>5</v>
      </c>
      <c r="F12" s="353">
        <v>6</v>
      </c>
      <c r="G12" s="353">
        <v>7</v>
      </c>
      <c r="H12" s="353">
        <v>8</v>
      </c>
      <c r="I12" s="353">
        <v>9</v>
      </c>
      <c r="J12" s="353">
        <v>10</v>
      </c>
      <c r="K12" s="353">
        <v>11</v>
      </c>
      <c r="L12" s="354">
        <v>12</v>
      </c>
      <c r="M12" s="318">
        <v>13</v>
      </c>
      <c r="N12" s="319">
        <v>14</v>
      </c>
      <c r="O12" s="319">
        <v>15</v>
      </c>
      <c r="P12" s="319">
        <v>16</v>
      </c>
      <c r="Q12" s="320">
        <v>17</v>
      </c>
      <c r="R12" s="318">
        <v>18</v>
      </c>
      <c r="S12" s="318">
        <v>19</v>
      </c>
      <c r="T12" s="317">
        <v>20</v>
      </c>
      <c r="U12" s="317">
        <v>21</v>
      </c>
      <c r="V12" s="317">
        <v>22</v>
      </c>
      <c r="W12" s="317">
        <v>23</v>
      </c>
      <c r="X12" s="320">
        <v>24</v>
      </c>
      <c r="Y12" s="321">
        <v>25</v>
      </c>
    </row>
    <row r="13" spans="1:27" ht="24.75" customHeight="1" x14ac:dyDescent="0.25">
      <c r="A13" s="355" t="s">
        <v>141</v>
      </c>
      <c r="B13" s="334" t="s">
        <v>132</v>
      </c>
      <c r="C13" s="335"/>
      <c r="D13" s="356"/>
      <c r="E13" s="357">
        <f t="shared" ref="E13:E17" si="0">F13+G13+H13+K13+L13</f>
        <v>69601</v>
      </c>
      <c r="F13" s="336"/>
      <c r="G13" s="336">
        <v>10710</v>
      </c>
      <c r="H13" s="336">
        <v>34942</v>
      </c>
      <c r="I13" s="336"/>
      <c r="J13" s="336">
        <v>7733</v>
      </c>
      <c r="K13" s="336">
        <v>15612</v>
      </c>
      <c r="L13" s="337">
        <v>8337</v>
      </c>
      <c r="M13" s="338"/>
      <c r="N13" s="291"/>
      <c r="O13" s="291"/>
      <c r="P13" s="291"/>
      <c r="Q13" s="291"/>
      <c r="R13" s="322"/>
      <c r="S13" s="292">
        <v>414.5</v>
      </c>
      <c r="T13" s="291"/>
      <c r="U13" s="291"/>
      <c r="V13" s="292">
        <v>185.59</v>
      </c>
      <c r="W13" s="291"/>
      <c r="X13" s="291"/>
      <c r="Y13" s="323"/>
      <c r="AA13" s="142"/>
    </row>
    <row r="14" spans="1:27" ht="24.75" customHeight="1" x14ac:dyDescent="0.25">
      <c r="A14" s="355" t="s">
        <v>142</v>
      </c>
      <c r="B14" s="339" t="s">
        <v>136</v>
      </c>
      <c r="C14" s="340"/>
      <c r="D14" s="358"/>
      <c r="E14" s="359">
        <f t="shared" si="0"/>
        <v>22720</v>
      </c>
      <c r="F14" s="279"/>
      <c r="G14" s="279"/>
      <c r="H14" s="279">
        <v>18217</v>
      </c>
      <c r="I14" s="279"/>
      <c r="J14" s="279">
        <v>3490</v>
      </c>
      <c r="K14" s="279">
        <v>2932</v>
      </c>
      <c r="L14" s="344">
        <v>1571</v>
      </c>
      <c r="M14" s="338"/>
      <c r="N14" s="291"/>
      <c r="O14" s="291"/>
      <c r="P14" s="291"/>
      <c r="Q14" s="291"/>
      <c r="R14" s="322"/>
      <c r="S14" s="292"/>
      <c r="T14" s="291"/>
      <c r="U14" s="291"/>
      <c r="V14" s="292">
        <v>81.790000000000006</v>
      </c>
      <c r="W14" s="291"/>
      <c r="X14" s="291"/>
      <c r="Y14" s="342"/>
      <c r="AA14" s="142"/>
    </row>
    <row r="15" spans="1:27" ht="24.75" customHeight="1" x14ac:dyDescent="0.25">
      <c r="A15" s="355" t="s">
        <v>143</v>
      </c>
      <c r="B15" s="360" t="str">
        <f>M6</f>
        <v>Высоконапорный водовод "т.вр.к.4 - т.вр. к. 9"</v>
      </c>
      <c r="C15" s="343"/>
      <c r="D15" s="361"/>
      <c r="E15" s="359">
        <f t="shared" si="0"/>
        <v>13412822</v>
      </c>
      <c r="F15" s="279">
        <v>9914413</v>
      </c>
      <c r="G15" s="279">
        <v>366727</v>
      </c>
      <c r="H15" s="279">
        <v>2063800</v>
      </c>
      <c r="I15" s="279">
        <f>16605</f>
        <v>16605</v>
      </c>
      <c r="J15" s="279">
        <v>274265</v>
      </c>
      <c r="K15" s="279">
        <v>712084</v>
      </c>
      <c r="L15" s="344">
        <v>355798</v>
      </c>
      <c r="M15" s="345"/>
      <c r="N15" s="279"/>
      <c r="O15" s="279"/>
      <c r="P15" s="279"/>
      <c r="Q15" s="279"/>
      <c r="R15" s="324"/>
      <c r="S15" s="280">
        <v>12713.08</v>
      </c>
      <c r="T15" s="279"/>
      <c r="U15" s="279"/>
      <c r="V15" s="280">
        <v>6758.15</v>
      </c>
      <c r="W15" s="279"/>
      <c r="X15" s="279"/>
      <c r="Y15" s="325"/>
      <c r="AA15" s="142"/>
    </row>
    <row r="16" spans="1:27" ht="24.75" customHeight="1" x14ac:dyDescent="0.25">
      <c r="A16" s="355" t="s">
        <v>144</v>
      </c>
      <c r="B16" s="339" t="s">
        <v>137</v>
      </c>
      <c r="C16" s="340"/>
      <c r="D16" s="358"/>
      <c r="E16" s="359">
        <f t="shared" si="0"/>
        <v>228688</v>
      </c>
      <c r="F16" s="279"/>
      <c r="G16" s="279"/>
      <c r="H16" s="279">
        <v>178151</v>
      </c>
      <c r="I16" s="279"/>
      <c r="J16" s="279">
        <v>33691</v>
      </c>
      <c r="K16" s="279">
        <v>33691</v>
      </c>
      <c r="L16" s="344">
        <v>16846</v>
      </c>
      <c r="M16" s="338">
        <f t="shared" ref="M16:M17" si="1">O16+Q16</f>
        <v>0</v>
      </c>
      <c r="N16" s="291"/>
      <c r="O16" s="291"/>
      <c r="P16" s="291"/>
      <c r="Q16" s="291"/>
      <c r="R16" s="291"/>
      <c r="S16" s="292"/>
      <c r="T16" s="291"/>
      <c r="U16" s="291"/>
      <c r="V16" s="292">
        <v>778.8</v>
      </c>
      <c r="W16" s="291"/>
      <c r="X16" s="291"/>
      <c r="Y16" s="341"/>
      <c r="AA16" s="142"/>
    </row>
    <row r="17" spans="1:254" ht="30" customHeight="1" thickBot="1" x14ac:dyDescent="0.3">
      <c r="A17" s="362" t="s">
        <v>145</v>
      </c>
      <c r="B17" s="346" t="s">
        <v>146</v>
      </c>
      <c r="C17" s="347"/>
      <c r="D17" s="363"/>
      <c r="E17" s="364">
        <f t="shared" si="0"/>
        <v>88785</v>
      </c>
      <c r="F17" s="365">
        <v>50436</v>
      </c>
      <c r="G17" s="365">
        <v>10973</v>
      </c>
      <c r="H17" s="365">
        <v>8805</v>
      </c>
      <c r="I17" s="365"/>
      <c r="J17" s="365">
        <v>846</v>
      </c>
      <c r="K17" s="365">
        <v>11018</v>
      </c>
      <c r="L17" s="366">
        <v>7553</v>
      </c>
      <c r="M17" s="345">
        <f t="shared" si="1"/>
        <v>0</v>
      </c>
      <c r="N17" s="279"/>
      <c r="O17" s="279"/>
      <c r="P17" s="279"/>
      <c r="Q17" s="279"/>
      <c r="R17" s="279"/>
      <c r="S17" s="280">
        <v>378.69</v>
      </c>
      <c r="T17" s="279"/>
      <c r="U17" s="279"/>
      <c r="V17" s="280">
        <v>19.510000000000002</v>
      </c>
      <c r="W17" s="279"/>
      <c r="X17" s="279"/>
      <c r="Y17" s="344"/>
      <c r="AA17" s="142"/>
    </row>
    <row r="18" spans="1:254" ht="13.5" thickBot="1" x14ac:dyDescent="0.25">
      <c r="A18" s="134"/>
      <c r="B18" s="135" t="s">
        <v>91</v>
      </c>
      <c r="C18" s="136"/>
      <c r="D18" s="137"/>
      <c r="E18" s="138">
        <f t="shared" ref="E18:L18" si="2">SUM(E13:E17)</f>
        <v>13822616</v>
      </c>
      <c r="F18" s="138">
        <f t="shared" si="2"/>
        <v>9964849</v>
      </c>
      <c r="G18" s="138">
        <f t="shared" si="2"/>
        <v>388410</v>
      </c>
      <c r="H18" s="138">
        <f t="shared" si="2"/>
        <v>2303915</v>
      </c>
      <c r="I18" s="138">
        <f t="shared" si="2"/>
        <v>16605</v>
      </c>
      <c r="J18" s="138">
        <f t="shared" si="2"/>
        <v>320025</v>
      </c>
      <c r="K18" s="138">
        <f t="shared" si="2"/>
        <v>775337</v>
      </c>
      <c r="L18" s="139">
        <f t="shared" si="2"/>
        <v>390105</v>
      </c>
      <c r="M18" s="281">
        <f>Q18+P18+O18+N18</f>
        <v>36669219</v>
      </c>
      <c r="N18" s="140">
        <v>0</v>
      </c>
      <c r="O18" s="140">
        <v>34607364</v>
      </c>
      <c r="P18" s="140">
        <v>0</v>
      </c>
      <c r="Q18" s="138">
        <v>2061855</v>
      </c>
      <c r="R18" s="282">
        <f>G18*$D$43</f>
        <v>0</v>
      </c>
      <c r="S18" s="283">
        <f>SUM(S13:S17)</f>
        <v>13506.27</v>
      </c>
      <c r="T18" s="282">
        <f>(H18-I18)*$D$44</f>
        <v>0</v>
      </c>
      <c r="U18" s="284">
        <f>J18*$D$43</f>
        <v>0</v>
      </c>
      <c r="V18" s="283">
        <f>SUM(V13:V17)</f>
        <v>7823.84</v>
      </c>
      <c r="W18" s="282">
        <f>(R18+U18)*$D$49</f>
        <v>0</v>
      </c>
      <c r="X18" s="282">
        <f>(R18+U18)*$D$50</f>
        <v>0</v>
      </c>
      <c r="Y18" s="141"/>
      <c r="Z18" s="142"/>
      <c r="AA18" s="142"/>
    </row>
    <row r="19" spans="1:254" ht="13.5" x14ac:dyDescent="0.2">
      <c r="A19" s="143" t="s">
        <v>92</v>
      </c>
      <c r="B19" s="144" t="s">
        <v>121</v>
      </c>
      <c r="C19" s="145"/>
      <c r="D19" s="146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8"/>
      <c r="AA19" s="142"/>
    </row>
    <row r="20" spans="1:254" ht="13.5" thickBot="1" x14ac:dyDescent="0.25">
      <c r="A20" s="149"/>
      <c r="B20" s="150" t="s">
        <v>93</v>
      </c>
      <c r="C20" s="151"/>
      <c r="D20" s="152"/>
      <c r="E20" s="153">
        <f>E18+E19</f>
        <v>13822616</v>
      </c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4">
        <f>Y18+Y19</f>
        <v>0</v>
      </c>
      <c r="AA20" s="142"/>
    </row>
    <row r="21" spans="1:254" ht="12.75" customHeight="1" x14ac:dyDescent="0.2">
      <c r="A21" s="155"/>
      <c r="B21" s="156" t="s">
        <v>94</v>
      </c>
      <c r="C21" s="157"/>
      <c r="D21" s="158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60"/>
      <c r="T21" s="159"/>
      <c r="U21" s="159"/>
      <c r="V21" s="160"/>
      <c r="W21" s="159"/>
      <c r="X21" s="159"/>
      <c r="Y21" s="161"/>
      <c r="Z21" s="142"/>
      <c r="AA21" s="142"/>
    </row>
    <row r="22" spans="1:254" ht="12.75" customHeight="1" x14ac:dyDescent="0.2">
      <c r="A22" s="149" t="s">
        <v>92</v>
      </c>
      <c r="B22" s="162" t="s">
        <v>95</v>
      </c>
      <c r="C22" s="163"/>
      <c r="D22" s="164"/>
      <c r="E22" s="165">
        <f>E20*D46</f>
        <v>877736.11600000004</v>
      </c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6"/>
      <c r="Z22" s="142"/>
      <c r="AA22" s="142"/>
    </row>
    <row r="23" spans="1:254" ht="13.5" customHeight="1" x14ac:dyDescent="0.2">
      <c r="A23" s="149" t="s">
        <v>92</v>
      </c>
      <c r="B23" s="167" t="s">
        <v>96</v>
      </c>
      <c r="C23" s="168"/>
      <c r="D23" s="169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70"/>
      <c r="Z23" s="171"/>
      <c r="AA23" s="142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  <c r="GJ23" s="171"/>
      <c r="GK23" s="171"/>
      <c r="GL23" s="171"/>
      <c r="GM23" s="171"/>
      <c r="GN23" s="171"/>
      <c r="GO23" s="171"/>
      <c r="GP23" s="171"/>
      <c r="GQ23" s="171"/>
      <c r="GR23" s="171"/>
      <c r="GS23" s="171"/>
      <c r="GT23" s="171"/>
      <c r="GU23" s="171"/>
      <c r="GV23" s="171"/>
      <c r="GW23" s="171"/>
      <c r="GX23" s="171"/>
      <c r="GY23" s="171"/>
      <c r="GZ23" s="171"/>
      <c r="HA23" s="171"/>
      <c r="HB23" s="171"/>
      <c r="HC23" s="171"/>
      <c r="HD23" s="171"/>
      <c r="HE23" s="171"/>
      <c r="HF23" s="171"/>
      <c r="HG23" s="171"/>
      <c r="HH23" s="171"/>
      <c r="HI23" s="171"/>
      <c r="HJ23" s="171"/>
      <c r="HK23" s="171"/>
      <c r="HL23" s="171"/>
      <c r="HM23" s="171"/>
      <c r="HN23" s="171"/>
      <c r="HO23" s="171"/>
      <c r="HP23" s="171"/>
      <c r="HQ23" s="171"/>
      <c r="HR23" s="171"/>
      <c r="HS23" s="171"/>
      <c r="HT23" s="171"/>
      <c r="HU23" s="171"/>
      <c r="HV23" s="171"/>
      <c r="HW23" s="171"/>
      <c r="HX23" s="171"/>
      <c r="HY23" s="171"/>
      <c r="HZ23" s="171"/>
      <c r="IA23" s="171"/>
      <c r="IB23" s="171"/>
      <c r="IC23" s="171"/>
      <c r="ID23" s="171"/>
      <c r="IE23" s="171"/>
      <c r="IF23" s="171"/>
      <c r="IG23" s="171"/>
      <c r="IH23" s="171"/>
      <c r="II23" s="171"/>
      <c r="IJ23" s="171"/>
      <c r="IK23" s="171"/>
      <c r="IL23" s="171"/>
      <c r="IM23" s="171"/>
      <c r="IN23" s="171"/>
      <c r="IO23" s="171"/>
      <c r="IP23" s="171"/>
      <c r="IQ23" s="171"/>
      <c r="IR23" s="171"/>
      <c r="IS23" s="171"/>
      <c r="IT23" s="171"/>
    </row>
    <row r="24" spans="1:254" ht="25.5" x14ac:dyDescent="0.2">
      <c r="A24" s="149"/>
      <c r="B24" s="172" t="s">
        <v>97</v>
      </c>
      <c r="C24" s="173"/>
      <c r="D24" s="174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75"/>
      <c r="Z24" s="277"/>
      <c r="AA24" s="142"/>
    </row>
    <row r="25" spans="1:254" ht="25.5" x14ac:dyDescent="0.2">
      <c r="A25" s="176"/>
      <c r="B25" s="177" t="s">
        <v>98</v>
      </c>
      <c r="C25" s="178"/>
      <c r="D25" s="179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6"/>
      <c r="AA25" s="142"/>
    </row>
    <row r="26" spans="1:254" ht="15.75" customHeight="1" x14ac:dyDescent="0.2">
      <c r="A26" s="149"/>
      <c r="B26" s="348" t="s">
        <v>148</v>
      </c>
      <c r="C26" s="349"/>
      <c r="D26" s="350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2"/>
    </row>
    <row r="27" spans="1:254" x14ac:dyDescent="0.2">
      <c r="A27" s="149"/>
      <c r="B27" s="180" t="s">
        <v>99</v>
      </c>
      <c r="C27" s="181"/>
      <c r="D27" s="182"/>
      <c r="E27" s="165">
        <f>E22+E23+E24+E25+E26</f>
        <v>877736.11600000004</v>
      </c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70">
        <f>SUM(Y22:Y26)</f>
        <v>0</v>
      </c>
    </row>
    <row r="28" spans="1:254" ht="13.5" thickBot="1" x14ac:dyDescent="0.25">
      <c r="A28" s="183"/>
      <c r="B28" s="184" t="s">
        <v>100</v>
      </c>
      <c r="C28" s="185"/>
      <c r="D28" s="186"/>
      <c r="E28" s="187">
        <f>E20+E27</f>
        <v>14700352.116</v>
      </c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8">
        <f>Y20+Y27</f>
        <v>0</v>
      </c>
    </row>
    <row r="29" spans="1:254" ht="13.5" x14ac:dyDescent="0.2">
      <c r="A29" s="143" t="s">
        <v>92</v>
      </c>
      <c r="B29" s="189" t="s">
        <v>101</v>
      </c>
      <c r="C29" s="190"/>
      <c r="D29" s="191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3"/>
      <c r="Y29" s="194">
        <f>Y28*D48</f>
        <v>0</v>
      </c>
    </row>
    <row r="30" spans="1:254" ht="12.75" customHeight="1" thickBot="1" x14ac:dyDescent="0.25">
      <c r="A30" s="195"/>
      <c r="B30" s="196" t="s">
        <v>102</v>
      </c>
      <c r="C30" s="197"/>
      <c r="D30" s="198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200"/>
      <c r="Y30" s="201">
        <f>Y28+Y29</f>
        <v>0</v>
      </c>
    </row>
    <row r="31" spans="1:254" ht="12.75" customHeight="1" x14ac:dyDescent="0.2">
      <c r="A31" s="202"/>
      <c r="B31" s="203" t="s">
        <v>103</v>
      </c>
      <c r="C31" s="204"/>
      <c r="D31" s="204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6">
        <f>Y30</f>
        <v>0</v>
      </c>
    </row>
    <row r="32" spans="1:254" ht="13.5" customHeight="1" x14ac:dyDescent="0.2">
      <c r="A32" s="207"/>
      <c r="B32" s="208" t="s">
        <v>104</v>
      </c>
      <c r="C32" s="209"/>
      <c r="D32" s="209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1"/>
      <c r="S32" s="211"/>
      <c r="T32" s="211"/>
      <c r="U32" s="211"/>
      <c r="V32" s="211"/>
      <c r="W32" s="211"/>
      <c r="X32" s="211"/>
      <c r="Y32" s="212">
        <f>Y31*0.18</f>
        <v>0</v>
      </c>
    </row>
    <row r="33" spans="1:26" ht="13.5" thickBot="1" x14ac:dyDescent="0.25">
      <c r="A33" s="213"/>
      <c r="B33" s="214" t="s">
        <v>105</v>
      </c>
      <c r="C33" s="215"/>
      <c r="D33" s="215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7">
        <f>Y31+Y32</f>
        <v>0</v>
      </c>
    </row>
    <row r="34" spans="1:26" x14ac:dyDescent="0.2">
      <c r="A34" s="3"/>
      <c r="B34" s="218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20"/>
      <c r="U34" s="220"/>
      <c r="V34" s="220"/>
      <c r="W34" s="220"/>
      <c r="X34" s="220"/>
      <c r="Y34" s="220"/>
      <c r="Z34" s="220"/>
    </row>
    <row r="35" spans="1:26" s="5" customFormat="1" x14ac:dyDescent="0.2">
      <c r="A35" s="221"/>
      <c r="B35" s="371"/>
      <c r="C35" s="372"/>
      <c r="D35" s="375" t="s">
        <v>106</v>
      </c>
      <c r="E35" s="377" t="s">
        <v>107</v>
      </c>
      <c r="F35" s="378"/>
      <c r="G35" s="378"/>
      <c r="H35" s="222"/>
      <c r="I35" s="222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</row>
    <row r="36" spans="1:26" s="5" customFormat="1" x14ac:dyDescent="0.2">
      <c r="A36" s="221"/>
      <c r="B36" s="373"/>
      <c r="C36" s="374"/>
      <c r="D36" s="376"/>
      <c r="E36" s="223">
        <v>2015</v>
      </c>
      <c r="F36" s="223">
        <v>2016</v>
      </c>
      <c r="G36" s="224">
        <v>2017</v>
      </c>
      <c r="H36" s="225"/>
      <c r="I36" s="225"/>
      <c r="J36" s="225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</row>
    <row r="37" spans="1:26" s="5" customFormat="1" ht="13.5" x14ac:dyDescent="0.2">
      <c r="A37" s="221"/>
      <c r="B37" s="380" t="s">
        <v>108</v>
      </c>
      <c r="C37" s="381"/>
      <c r="D37" s="226"/>
      <c r="E37" s="227"/>
      <c r="F37" s="227"/>
      <c r="G37" s="227"/>
      <c r="H37" s="228"/>
      <c r="I37" s="228"/>
      <c r="J37" s="228"/>
      <c r="K37" s="229"/>
      <c r="L37" s="228"/>
      <c r="M37" s="230"/>
      <c r="N37" s="230"/>
      <c r="O37" s="231"/>
      <c r="P37" s="230"/>
      <c r="Q37" s="230"/>
      <c r="S37" s="326"/>
      <c r="U37" s="326"/>
      <c r="X37" s="327"/>
    </row>
    <row r="38" spans="1:26" s="5" customFormat="1" ht="12.75" customHeight="1" x14ac:dyDescent="0.25">
      <c r="A38" s="232"/>
      <c r="B38" s="233"/>
      <c r="C38" s="234"/>
      <c r="D38" s="234"/>
      <c r="E38" s="234"/>
      <c r="F38" s="232"/>
      <c r="G38" s="232"/>
      <c r="H38" s="122"/>
      <c r="I38" s="122"/>
      <c r="J38" s="122"/>
      <c r="K38" s="122"/>
      <c r="L38" s="122"/>
      <c r="M38" s="235"/>
      <c r="N38" s="235"/>
      <c r="O38" s="235"/>
      <c r="P38" s="235"/>
      <c r="Q38" s="236"/>
      <c r="R38" s="237"/>
      <c r="S38" s="231"/>
      <c r="T38" s="237"/>
      <c r="U38" s="231"/>
      <c r="V38" s="328"/>
    </row>
    <row r="39" spans="1:26" s="5" customFormat="1" ht="13.5" x14ac:dyDescent="0.25">
      <c r="A39" s="238" t="s">
        <v>120</v>
      </c>
      <c r="B39" s="238"/>
      <c r="C39" s="238"/>
      <c r="D39" s="238"/>
      <c r="E39" s="238"/>
      <c r="F39" s="232"/>
      <c r="G39" s="232"/>
      <c r="H39" s="122"/>
      <c r="I39" s="122"/>
      <c r="J39" s="122"/>
      <c r="K39" s="122"/>
      <c r="L39" s="122"/>
      <c r="M39" s="235"/>
      <c r="N39" s="235"/>
      <c r="O39" s="235"/>
      <c r="P39" s="235"/>
      <c r="Q39" s="236"/>
      <c r="R39" s="237"/>
      <c r="S39" s="285"/>
      <c r="T39" s="237"/>
      <c r="U39" s="231"/>
      <c r="V39" s="328"/>
    </row>
    <row r="40" spans="1:26" ht="36" customHeight="1" thickBot="1" x14ac:dyDescent="0.25">
      <c r="A40" s="238"/>
      <c r="B40" s="238"/>
      <c r="C40" s="238"/>
      <c r="D40" s="238"/>
      <c r="E40" s="238"/>
      <c r="F40" s="238"/>
      <c r="G40" s="1"/>
      <c r="H40" s="3"/>
      <c r="I40" s="3"/>
      <c r="J40" s="239"/>
      <c r="K40" s="3"/>
      <c r="L40" s="3"/>
      <c r="M40" s="3"/>
      <c r="N40" s="3"/>
      <c r="O40" s="3"/>
      <c r="P40" s="3"/>
      <c r="Q40" s="3"/>
      <c r="R40" s="3"/>
      <c r="S40" s="3"/>
      <c r="T40" s="240"/>
      <c r="U40" s="240"/>
      <c r="V40" s="285"/>
      <c r="W40" s="240"/>
      <c r="X40" s="240"/>
      <c r="Y40" s="241"/>
      <c r="Z40" s="242"/>
    </row>
    <row r="41" spans="1:26" ht="26.25" thickBot="1" x14ac:dyDescent="0.25">
      <c r="A41" s="243" t="s">
        <v>109</v>
      </c>
      <c r="B41" s="244" t="s">
        <v>1</v>
      </c>
      <c r="C41" s="245" t="s">
        <v>2</v>
      </c>
      <c r="D41" s="246" t="s">
        <v>110</v>
      </c>
      <c r="E41" s="247"/>
      <c r="F41" s="247"/>
      <c r="G41" s="247"/>
      <c r="I41" s="248"/>
      <c r="J41" s="248"/>
      <c r="K41" s="248"/>
      <c r="L41" s="248"/>
      <c r="M41" s="240"/>
      <c r="N41" s="240"/>
      <c r="O41" s="240"/>
      <c r="P41" s="240"/>
    </row>
    <row r="42" spans="1:26" ht="15.75" x14ac:dyDescent="0.25">
      <c r="A42" s="249"/>
      <c r="B42" s="250" t="s">
        <v>111</v>
      </c>
      <c r="C42" s="251" t="s">
        <v>112</v>
      </c>
      <c r="D42" s="252">
        <f>R18/S18</f>
        <v>0</v>
      </c>
      <c r="E42" s="247"/>
      <c r="F42" s="247"/>
      <c r="G42" s="247"/>
      <c r="I42" s="248"/>
      <c r="J42" s="248"/>
      <c r="K42" s="248"/>
      <c r="L42" s="248"/>
      <c r="M42" s="240"/>
      <c r="N42" s="240"/>
      <c r="O42" s="240"/>
      <c r="P42" s="240"/>
      <c r="R42" s="286"/>
      <c r="S42" s="142"/>
    </row>
    <row r="43" spans="1:26" ht="15.75" x14ac:dyDescent="0.25">
      <c r="A43" s="253">
        <v>1</v>
      </c>
      <c r="B43" s="254" t="s">
        <v>113</v>
      </c>
      <c r="C43" s="255"/>
      <c r="D43" s="287"/>
      <c r="E43" s="256"/>
      <c r="F43" s="256"/>
      <c r="G43" s="256"/>
      <c r="I43" s="256"/>
      <c r="J43" s="256"/>
      <c r="K43" s="256"/>
      <c r="L43" s="256"/>
      <c r="M43" s="240"/>
      <c r="N43" s="240"/>
      <c r="O43" s="240"/>
      <c r="P43" s="240"/>
      <c r="R43" s="286"/>
      <c r="S43" s="286"/>
    </row>
    <row r="44" spans="1:26" ht="25.5" x14ac:dyDescent="0.25">
      <c r="A44" s="253">
        <v>2</v>
      </c>
      <c r="B44" s="257" t="s">
        <v>114</v>
      </c>
      <c r="C44" s="255"/>
      <c r="D44" s="287"/>
      <c r="E44" s="258"/>
      <c r="F44" s="259"/>
      <c r="G44" s="259"/>
      <c r="I44" s="260"/>
      <c r="J44" s="260"/>
      <c r="K44" s="260"/>
      <c r="L44" s="260"/>
      <c r="M44" s="240"/>
      <c r="N44" s="240"/>
      <c r="O44" s="240"/>
      <c r="P44" s="240"/>
      <c r="R44" s="286"/>
      <c r="S44" s="286"/>
    </row>
    <row r="45" spans="1:26" x14ac:dyDescent="0.2">
      <c r="A45" s="253">
        <v>3</v>
      </c>
      <c r="B45" s="254" t="s">
        <v>58</v>
      </c>
      <c r="C45" s="255" t="s">
        <v>4</v>
      </c>
      <c r="D45" s="261">
        <v>3.5000000000000003E-2</v>
      </c>
      <c r="E45" s="262"/>
      <c r="F45" s="262"/>
      <c r="G45" s="262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26" x14ac:dyDescent="0.2">
      <c r="A46" s="253">
        <v>4</v>
      </c>
      <c r="B46" s="263" t="s">
        <v>115</v>
      </c>
      <c r="C46" s="255" t="s">
        <v>4</v>
      </c>
      <c r="D46" s="264">
        <v>6.3500000000000001E-2</v>
      </c>
      <c r="E46" s="265"/>
      <c r="F46" s="265"/>
      <c r="G46" s="265"/>
    </row>
    <row r="47" spans="1:26" ht="38.25" x14ac:dyDescent="0.2">
      <c r="A47" s="253">
        <v>5</v>
      </c>
      <c r="B47" s="266" t="s">
        <v>116</v>
      </c>
      <c r="C47" s="255" t="s">
        <v>4</v>
      </c>
      <c r="D47" s="261">
        <v>1.4999999999999999E-2</v>
      </c>
      <c r="E47" s="265"/>
      <c r="F47" s="265"/>
      <c r="G47" s="265"/>
    </row>
    <row r="48" spans="1:26" x14ac:dyDescent="0.2">
      <c r="A48" s="253">
        <v>6</v>
      </c>
      <c r="B48" s="263" t="s">
        <v>117</v>
      </c>
      <c r="C48" s="255" t="s">
        <v>4</v>
      </c>
      <c r="D48" s="261">
        <v>1.4999999999999999E-2</v>
      </c>
      <c r="E48" s="265"/>
      <c r="F48" s="265"/>
      <c r="G48" s="265"/>
    </row>
    <row r="49" spans="1:22" x14ac:dyDescent="0.2">
      <c r="A49" s="253">
        <v>7</v>
      </c>
      <c r="B49" s="254" t="s">
        <v>118</v>
      </c>
      <c r="C49" s="255" t="s">
        <v>4</v>
      </c>
      <c r="D49" s="288">
        <f>K18*0.85/(G18+J18)</f>
        <v>0.93027087876798853</v>
      </c>
      <c r="E49" s="262"/>
      <c r="F49" s="267"/>
      <c r="G49" s="267"/>
      <c r="I49" s="240"/>
      <c r="J49" s="240"/>
      <c r="K49" s="240"/>
      <c r="L49" s="240"/>
      <c r="M49" s="240"/>
      <c r="N49" s="240"/>
      <c r="O49" s="240"/>
      <c r="P49" s="240"/>
    </row>
    <row r="50" spans="1:22" ht="13.5" thickBot="1" x14ac:dyDescent="0.25">
      <c r="A50" s="269">
        <v>8</v>
      </c>
      <c r="B50" s="367" t="s">
        <v>119</v>
      </c>
      <c r="C50" s="270" t="s">
        <v>4</v>
      </c>
      <c r="D50" s="368">
        <f>IF(L18*0.8/(G18+J18)&gt;=0.5,0.5,L18*0.8/(G18+J18))</f>
        <v>0.44052594804039891</v>
      </c>
      <c r="E50" s="262"/>
      <c r="F50" s="267"/>
      <c r="G50" s="268"/>
      <c r="I50" s="240"/>
      <c r="J50" s="240"/>
      <c r="K50" s="240"/>
      <c r="L50" s="240"/>
      <c r="M50" s="240"/>
      <c r="N50" s="240"/>
      <c r="O50" s="240"/>
      <c r="P50" s="240"/>
    </row>
    <row r="51" spans="1:22" ht="15.75" x14ac:dyDescent="0.25">
      <c r="A51" s="265"/>
      <c r="B51" s="271"/>
      <c r="C51" s="272"/>
      <c r="D51" s="272"/>
      <c r="E51" s="273"/>
      <c r="F51" s="272"/>
      <c r="G51" s="272"/>
      <c r="H51" s="274"/>
    </row>
    <row r="52" spans="1:22" x14ac:dyDescent="0.2">
      <c r="B52" s="275"/>
      <c r="D52" s="276"/>
    </row>
    <row r="53" spans="1:22" x14ac:dyDescent="0.2">
      <c r="B53" s="39" t="s">
        <v>5</v>
      </c>
      <c r="D53" s="39" t="s">
        <v>6</v>
      </c>
      <c r="F53" s="369" t="s">
        <v>7</v>
      </c>
      <c r="G53" s="369"/>
    </row>
    <row r="54" spans="1:22" x14ac:dyDescent="0.2">
      <c r="G54" s="370" t="s">
        <v>8</v>
      </c>
      <c r="H54" s="370"/>
    </row>
    <row r="56" spans="1:22" x14ac:dyDescent="0.2">
      <c r="V56" s="277"/>
    </row>
    <row r="57" spans="1:22" x14ac:dyDescent="0.2">
      <c r="U57" s="142"/>
      <c r="V57" s="278"/>
    </row>
    <row r="59" spans="1:22" x14ac:dyDescent="0.2">
      <c r="B59" s="275"/>
      <c r="C59" s="275"/>
      <c r="D59" s="275"/>
    </row>
  </sheetData>
  <mergeCells count="29"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  <mergeCell ref="V10:V11"/>
    <mergeCell ref="W10:W11"/>
    <mergeCell ref="K35:W36"/>
    <mergeCell ref="B37:C37"/>
    <mergeCell ref="F10:L10"/>
    <mergeCell ref="M10:M11"/>
    <mergeCell ref="N10:O10"/>
    <mergeCell ref="T10:T11"/>
    <mergeCell ref="U10:U11"/>
    <mergeCell ref="P10:Q10"/>
    <mergeCell ref="R10:R11"/>
    <mergeCell ref="S10:S11"/>
    <mergeCell ref="F53:G53"/>
    <mergeCell ref="G54:H54"/>
    <mergeCell ref="B35:C36"/>
    <mergeCell ref="D35:D36"/>
    <mergeCell ref="E35:G35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J2" sqref="J2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9" t="s">
        <v>135</v>
      </c>
    </row>
    <row r="2" spans="1:16" s="5" customFormat="1" x14ac:dyDescent="0.2">
      <c r="A2" s="4" t="s">
        <v>9</v>
      </c>
    </row>
    <row r="3" spans="1:16" x14ac:dyDescent="0.2">
      <c r="A3" s="423" t="s">
        <v>42</v>
      </c>
      <c r="B3" s="423"/>
      <c r="C3" s="423"/>
      <c r="D3" s="423"/>
      <c r="E3" s="423"/>
      <c r="F3" s="423"/>
      <c r="G3" s="423"/>
      <c r="H3" s="423"/>
      <c r="I3" s="423"/>
      <c r="J3" s="423"/>
    </row>
    <row r="4" spans="1:16" ht="15" customHeight="1" x14ac:dyDescent="0.2">
      <c r="A4" s="424" t="s">
        <v>0</v>
      </c>
      <c r="B4" s="424"/>
      <c r="C4" s="424"/>
      <c r="D4" s="424"/>
      <c r="E4" s="424"/>
      <c r="F4" s="424"/>
      <c r="G4" s="424"/>
      <c r="H4" s="424"/>
      <c r="I4" s="424"/>
      <c r="J4" s="424"/>
      <c r="K4" s="6"/>
      <c r="L4" s="6"/>
      <c r="M4" s="6"/>
      <c r="N4" s="44"/>
      <c r="O4" s="44"/>
      <c r="P4" s="44"/>
    </row>
    <row r="5" spans="1:16" ht="15" customHeight="1" thickBot="1" x14ac:dyDescent="0.25">
      <c r="A5" s="424" t="s">
        <v>10</v>
      </c>
      <c r="B5" s="424"/>
      <c r="C5" s="424"/>
      <c r="D5" s="424"/>
      <c r="E5" s="424"/>
      <c r="F5" s="424"/>
      <c r="G5" s="424"/>
      <c r="H5" s="424"/>
      <c r="I5" s="424"/>
      <c r="J5" s="424"/>
      <c r="K5" s="6"/>
      <c r="L5" s="6"/>
      <c r="M5" s="6"/>
    </row>
    <row r="6" spans="1:16" ht="20.25" customHeight="1" x14ac:dyDescent="0.2">
      <c r="A6" s="416" t="s">
        <v>43</v>
      </c>
      <c r="B6" s="416" t="s">
        <v>44</v>
      </c>
      <c r="C6" s="416" t="s">
        <v>45</v>
      </c>
      <c r="D6" s="416" t="s">
        <v>46</v>
      </c>
      <c r="E6" s="416" t="s">
        <v>47</v>
      </c>
      <c r="F6" s="416" t="s">
        <v>48</v>
      </c>
      <c r="G6" s="414" t="s">
        <v>49</v>
      </c>
      <c r="H6" s="416" t="s">
        <v>50</v>
      </c>
      <c r="I6" s="416" t="s">
        <v>17</v>
      </c>
      <c r="J6" s="416" t="s">
        <v>51</v>
      </c>
    </row>
    <row r="7" spans="1:16" ht="68.25" customHeight="1" thickBot="1" x14ac:dyDescent="0.25">
      <c r="A7" s="417"/>
      <c r="B7" s="417"/>
      <c r="C7" s="417"/>
      <c r="D7" s="417"/>
      <c r="E7" s="417"/>
      <c r="F7" s="417"/>
      <c r="G7" s="415"/>
      <c r="H7" s="417"/>
      <c r="I7" s="417"/>
      <c r="J7" s="417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18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19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19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20" t="s">
        <v>56</v>
      </c>
      <c r="B19" s="421"/>
      <c r="C19" s="421"/>
      <c r="D19" s="421"/>
      <c r="E19" s="421"/>
      <c r="F19" s="421"/>
      <c r="G19" s="421"/>
      <c r="H19" s="421"/>
      <c r="I19" s="422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69" t="s">
        <v>6</v>
      </c>
      <c r="D22" s="369"/>
      <c r="E22" s="2"/>
      <c r="F22" s="369" t="s">
        <v>7</v>
      </c>
      <c r="G22" s="369"/>
      <c r="H22" s="369"/>
    </row>
    <row r="23" spans="1:10" x14ac:dyDescent="0.2">
      <c r="A23" s="2"/>
      <c r="B23" s="2"/>
      <c r="C23" s="2"/>
      <c r="D23" s="2"/>
      <c r="E23" s="2"/>
      <c r="F23" s="413" t="s">
        <v>8</v>
      </c>
      <c r="G23" s="413"/>
      <c r="H23" s="413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  <mergeCell ref="C22:D22"/>
    <mergeCell ref="F22:H22"/>
    <mergeCell ref="F23:H23"/>
    <mergeCell ref="G6:G7"/>
    <mergeCell ref="H6:H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B1" zoomScale="115" zoomScaleNormal="98" zoomScaleSheetLayoutView="115" workbookViewId="0">
      <selection activeCell="M2" sqref="M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33" t="s">
        <v>134</v>
      </c>
      <c r="L1" s="433"/>
      <c r="M1" s="433"/>
    </row>
    <row r="2" spans="1:14" s="5" customFormat="1" x14ac:dyDescent="0.2">
      <c r="A2" s="4" t="s">
        <v>9</v>
      </c>
    </row>
    <row r="5" spans="1:14" x14ac:dyDescent="0.2">
      <c r="A5" s="434" t="s">
        <v>13</v>
      </c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</row>
    <row r="6" spans="1:14" x14ac:dyDescent="0.2">
      <c r="A6" s="424" t="s">
        <v>0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6"/>
    </row>
    <row r="7" spans="1:14" ht="13.5" thickBot="1" x14ac:dyDescent="0.25">
      <c r="A7" s="424" t="s">
        <v>10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6"/>
    </row>
    <row r="8" spans="1:14" ht="25.5" customHeight="1" x14ac:dyDescent="0.2">
      <c r="A8" s="435" t="s">
        <v>11</v>
      </c>
      <c r="B8" s="429" t="s">
        <v>14</v>
      </c>
      <c r="C8" s="437" t="s">
        <v>15</v>
      </c>
      <c r="D8" s="437" t="s">
        <v>16</v>
      </c>
      <c r="E8" s="429" t="s">
        <v>17</v>
      </c>
      <c r="F8" s="429" t="s">
        <v>18</v>
      </c>
      <c r="G8" s="429" t="s">
        <v>19</v>
      </c>
      <c r="H8" s="429" t="s">
        <v>20</v>
      </c>
      <c r="I8" s="429"/>
      <c r="J8" s="429"/>
      <c r="K8" s="429" t="s">
        <v>21</v>
      </c>
      <c r="L8" s="429"/>
      <c r="M8" s="431" t="s">
        <v>22</v>
      </c>
    </row>
    <row r="9" spans="1:14" s="85" customFormat="1" ht="42" customHeight="1" x14ac:dyDescent="0.25">
      <c r="A9" s="436"/>
      <c r="B9" s="430"/>
      <c r="C9" s="438"/>
      <c r="D9" s="438"/>
      <c r="E9" s="430"/>
      <c r="F9" s="430"/>
      <c r="G9" s="430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32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25"/>
      <c r="K21" s="426"/>
      <c r="M21" s="38"/>
    </row>
    <row r="22" spans="1:18" s="2" customFormat="1" x14ac:dyDescent="0.2">
      <c r="B22" s="39" t="s">
        <v>5</v>
      </c>
      <c r="D22" s="369" t="s">
        <v>6</v>
      </c>
      <c r="E22" s="369"/>
      <c r="G22" s="369" t="s">
        <v>7</v>
      </c>
      <c r="H22" s="369"/>
      <c r="I22" s="369"/>
    </row>
    <row r="23" spans="1:18" s="2" customFormat="1" x14ac:dyDescent="0.2">
      <c r="G23" s="413" t="s">
        <v>8</v>
      </c>
      <c r="H23" s="413"/>
      <c r="I23" s="413"/>
    </row>
    <row r="24" spans="1:18" s="2" customFormat="1" x14ac:dyDescent="0.2"/>
    <row r="25" spans="1:18" x14ac:dyDescent="0.2">
      <c r="J25" s="425"/>
      <c r="K25" s="426"/>
      <c r="M25" s="38"/>
    </row>
    <row r="26" spans="1:18" x14ac:dyDescent="0.2">
      <c r="K26" s="40"/>
      <c r="M26" s="38"/>
    </row>
    <row r="27" spans="1:18" x14ac:dyDescent="0.2">
      <c r="K27" s="427"/>
    </row>
    <row r="28" spans="1:18" x14ac:dyDescent="0.2">
      <c r="K28" s="428"/>
    </row>
    <row r="29" spans="1:18" x14ac:dyDescent="0.2">
      <c r="K29" s="428"/>
    </row>
    <row r="30" spans="1:18" x14ac:dyDescent="0.2">
      <c r="K30" s="428"/>
    </row>
    <row r="31" spans="1:18" x14ac:dyDescent="0.2">
      <c r="K31" s="428"/>
    </row>
    <row r="32" spans="1:18" x14ac:dyDescent="0.2">
      <c r="K32" s="428"/>
    </row>
    <row r="33" spans="11:11" s="7" customFormat="1" x14ac:dyDescent="0.2">
      <c r="K33" s="428"/>
    </row>
    <row r="34" spans="11:11" s="7" customFormat="1" x14ac:dyDescent="0.2">
      <c r="K34" s="428"/>
    </row>
    <row r="35" spans="11:11" s="7" customFormat="1" x14ac:dyDescent="0.2">
      <c r="K35" s="428"/>
    </row>
  </sheetData>
  <mergeCells count="20"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  <mergeCell ref="G23:I23"/>
    <mergeCell ref="J25:K25"/>
    <mergeCell ref="K27:K35"/>
    <mergeCell ref="G8:G9"/>
    <mergeCell ref="H8:J8"/>
    <mergeCell ref="K8:L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133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3" t="s">
        <v>10</v>
      </c>
      <c r="B3" s="293"/>
      <c r="C3" s="293"/>
      <c r="D3" s="293"/>
      <c r="E3" s="293"/>
      <c r="F3" s="293"/>
      <c r="G3" s="293"/>
      <c r="H3" s="293"/>
      <c r="I3" s="293"/>
      <c r="J3" s="293"/>
      <c r="K3" s="294"/>
      <c r="L3" s="294"/>
      <c r="M3" s="294"/>
    </row>
    <row r="4" spans="1:13" s="295" customFormat="1" x14ac:dyDescent="0.2"/>
    <row r="5" spans="1:13" s="295" customFormat="1" x14ac:dyDescent="0.2">
      <c r="A5" s="442" t="s">
        <v>60</v>
      </c>
      <c r="B5" s="442"/>
      <c r="C5" s="442"/>
      <c r="D5" s="442"/>
      <c r="E5" s="442"/>
      <c r="F5" s="442"/>
      <c r="G5" s="442"/>
      <c r="H5" s="442"/>
      <c r="I5" s="442"/>
    </row>
    <row r="6" spans="1:13" s="295" customFormat="1" x14ac:dyDescent="0.2">
      <c r="A6" s="443" t="s">
        <v>122</v>
      </c>
      <c r="B6" s="443"/>
      <c r="C6" s="443"/>
      <c r="D6" s="443"/>
      <c r="E6" s="443"/>
      <c r="F6" s="443"/>
      <c r="G6" s="443"/>
      <c r="H6" s="443"/>
      <c r="I6" s="443"/>
    </row>
    <row r="7" spans="1:13" s="295" customFormat="1" ht="13.5" thickBot="1" x14ac:dyDescent="0.25">
      <c r="A7" s="296"/>
      <c r="B7" s="296"/>
      <c r="C7" s="296"/>
      <c r="D7" s="296"/>
      <c r="E7" s="296"/>
      <c r="F7" s="296"/>
      <c r="G7" s="296"/>
      <c r="H7" s="296"/>
      <c r="I7" s="296"/>
    </row>
    <row r="8" spans="1:13" s="295" customFormat="1" ht="12.75" customHeight="1" x14ac:dyDescent="0.2">
      <c r="A8" s="444" t="s">
        <v>11</v>
      </c>
      <c r="B8" s="447" t="s">
        <v>123</v>
      </c>
      <c r="C8" s="447" t="s">
        <v>61</v>
      </c>
      <c r="D8" s="450" t="s">
        <v>124</v>
      </c>
      <c r="E8" s="451"/>
      <c r="F8" s="451"/>
      <c r="G8" s="451"/>
      <c r="H8" s="451"/>
      <c r="I8" s="452"/>
    </row>
    <row r="9" spans="1:13" s="295" customFormat="1" ht="12.75" customHeight="1" x14ac:dyDescent="0.2">
      <c r="A9" s="445"/>
      <c r="B9" s="448"/>
      <c r="C9" s="448"/>
      <c r="D9" s="453" t="s">
        <v>125</v>
      </c>
      <c r="E9" s="454"/>
      <c r="F9" s="455"/>
      <c r="G9" s="453" t="s">
        <v>126</v>
      </c>
      <c r="H9" s="454"/>
      <c r="I9" s="456"/>
    </row>
    <row r="10" spans="1:13" s="295" customFormat="1" ht="90.75" customHeight="1" thickBot="1" x14ac:dyDescent="0.25">
      <c r="A10" s="446"/>
      <c r="B10" s="449"/>
      <c r="C10" s="449"/>
      <c r="D10" s="297" t="s">
        <v>62</v>
      </c>
      <c r="E10" s="297" t="s">
        <v>127</v>
      </c>
      <c r="F10" s="297" t="s">
        <v>50</v>
      </c>
      <c r="G10" s="297" t="s">
        <v>62</v>
      </c>
      <c r="H10" s="297" t="s">
        <v>128</v>
      </c>
      <c r="I10" s="298" t="s">
        <v>50</v>
      </c>
    </row>
    <row r="11" spans="1:13" s="302" customFormat="1" ht="13.5" thickBot="1" x14ac:dyDescent="0.25">
      <c r="A11" s="299">
        <v>1</v>
      </c>
      <c r="B11" s="300">
        <v>2</v>
      </c>
      <c r="C11" s="300">
        <v>3</v>
      </c>
      <c r="D11" s="300">
        <v>4</v>
      </c>
      <c r="E11" s="300">
        <v>5</v>
      </c>
      <c r="F11" s="300">
        <v>6</v>
      </c>
      <c r="G11" s="300">
        <v>7</v>
      </c>
      <c r="H11" s="300">
        <v>8</v>
      </c>
      <c r="I11" s="301">
        <v>9</v>
      </c>
    </row>
    <row r="12" spans="1:13" s="295" customFormat="1" x14ac:dyDescent="0.2">
      <c r="A12" s="303"/>
      <c r="B12" s="304"/>
      <c r="C12" s="305"/>
      <c r="D12" s="305"/>
      <c r="E12" s="305"/>
      <c r="F12" s="305"/>
      <c r="G12" s="305"/>
      <c r="H12" s="305"/>
      <c r="I12" s="306"/>
    </row>
    <row r="13" spans="1:13" s="295" customFormat="1" x14ac:dyDescent="0.2">
      <c r="A13" s="307"/>
      <c r="B13" s="308"/>
      <c r="C13" s="308"/>
      <c r="D13" s="308"/>
      <c r="E13" s="308"/>
      <c r="F13" s="308"/>
      <c r="G13" s="308"/>
      <c r="H13" s="308"/>
      <c r="I13" s="309"/>
    </row>
    <row r="14" spans="1:13" s="295" customFormat="1" ht="13.5" thickBot="1" x14ac:dyDescent="0.25">
      <c r="A14" s="310"/>
      <c r="B14" s="311"/>
      <c r="C14" s="311"/>
      <c r="D14" s="311"/>
      <c r="E14" s="311"/>
      <c r="F14" s="311"/>
      <c r="G14" s="312"/>
      <c r="H14" s="311"/>
      <c r="I14" s="313"/>
    </row>
    <row r="15" spans="1:13" s="295" customFormat="1" x14ac:dyDescent="0.2"/>
    <row r="16" spans="1:13" s="295" customFormat="1" x14ac:dyDescent="0.2">
      <c r="A16" s="295" t="s">
        <v>129</v>
      </c>
    </row>
    <row r="17" spans="1:8" s="295" customFormat="1" x14ac:dyDescent="0.2"/>
    <row r="18" spans="1:8" s="295" customFormat="1" x14ac:dyDescent="0.2"/>
    <row r="19" spans="1:8" s="295" customFormat="1" x14ac:dyDescent="0.2"/>
    <row r="20" spans="1:8" s="124" customFormat="1" x14ac:dyDescent="0.2">
      <c r="A20" s="439" t="s">
        <v>5</v>
      </c>
      <c r="B20" s="439"/>
      <c r="C20" s="440" t="s">
        <v>6</v>
      </c>
      <c r="D20" s="440"/>
      <c r="E20" s="2"/>
      <c r="F20" s="441" t="s">
        <v>7</v>
      </c>
      <c r="G20" s="441"/>
      <c r="H20" s="441"/>
    </row>
    <row r="21" spans="1:8" s="124" customFormat="1" x14ac:dyDescent="0.2">
      <c r="A21" s="2"/>
      <c r="B21" s="2"/>
      <c r="C21" s="2"/>
      <c r="D21" s="2"/>
      <c r="E21" s="2"/>
      <c r="F21" s="413" t="s">
        <v>8</v>
      </c>
      <c r="G21" s="413"/>
      <c r="H21" s="413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ф8.4</vt:lpstr>
      <vt:lpstr>Пр 1 к форме 8.4</vt:lpstr>
      <vt:lpstr>Пр 2 к Форме 8.4</vt:lpstr>
      <vt:lpstr>пр 3 к ф8.4</vt:lpstr>
      <vt:lpstr>'Пр 2 к Форме 8.4'!Заголовки_для_печати</vt:lpstr>
      <vt:lpstr>'Пр 2 к Форме 8.4'!Область_печати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2015-09-08T11:56:25Z</dcterms:modified>
</cp:coreProperties>
</file>